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8-24 - Aquis. de Óculos de Grau - SMS\"/>
    </mc:Choice>
  </mc:AlternateContent>
  <xr:revisionPtr revIDLastSave="0" documentId="13_ncr:1_{71CEBD2C-B96F-4950-B71B-A0B25DB1A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Preços'!$A$11:$G$24</definedName>
    <definedName name="_Hlk174606827" localSheetId="1">Dados!$F$17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4" i="1"/>
  <c r="G15" i="1"/>
  <c r="E6" i="1" l="1"/>
  <c r="G13" i="1"/>
  <c r="F20" i="1" s="1"/>
  <c r="A4" i="1"/>
  <c r="A23" i="1"/>
  <c r="A24" i="1"/>
  <c r="A22" i="1"/>
  <c r="A21" i="1"/>
  <c r="A6" i="1"/>
  <c r="A5" i="1"/>
  <c r="A3" i="1"/>
</calcChain>
</file>

<file path=xl/sharedStrings.xml><?xml version="1.0" encoding="utf-8"?>
<sst xmlns="http://schemas.openxmlformats.org/spreadsheetml/2006/main" count="62" uniqueCount="55">
  <si>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</si>
  <si>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</si>
  <si>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</si>
  <si>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</si>
  <si>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</si>
  <si>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</si>
  <si>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</si>
  <si>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</si>
  <si>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</si>
  <si>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</si>
  <si>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</si>
  <si>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</si>
  <si>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</si>
  <si>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</si>
  <si>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</si>
  <si>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</si>
  <si>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</si>
  <si>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</si>
  <si>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</si>
  <si>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</si>
  <si>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</si>
  <si>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</si>
  <si>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</si>
  <si>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</si>
  <si>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</si>
  <si>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</si>
  <si>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</si>
  <si>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</si>
  <si>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</si>
  <si>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</si>
  <si>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</si>
  <si>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</si>
  <si>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</si>
  <si>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</si>
  <si>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</si>
  <si>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</si>
  <si>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</si>
  <si>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 execução do objeto da presente licitação será realizada junto a Secretaria obedecendo, na íntegra, ao detalhamento do TERMO DE REFERÊNCIA (ANEXO I)</t>
  </si>
  <si>
    <t>ANEXO III - QUADRO DE PROPOSTAS</t>
  </si>
  <si>
    <t>PREGÃO ELETRÔNICO Nº 078/2024</t>
  </si>
  <si>
    <t>PROCESSO ADMINISTRATIVO N° 0017/2024 de 03/01/2024</t>
  </si>
  <si>
    <t>AQUISIÇÃO DE ÓCULOS DE GRAU, INCLUINDO ARMAÇÃO E LENTES</t>
  </si>
  <si>
    <t>Sec. Saúde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</si>
  <si>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</si>
  <si>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O pagamento do objeto de que trata o PREGÃO ELETRÔNICO Nº 078/2024, e consequente contrato serão efetuados pelo FUNDO MUNICIPAL DE SAÚDE nos termos do art. 7 da Instrução Normativa SEGES/ME nº 77, de 2022;</t>
  </si>
  <si>
    <t>Prazo do Contrato: Entrega imediata</t>
  </si>
  <si>
    <t>AQUISIÇÃO DE OCULOS DE GRAU INCLUINDO ARMAÇÃO E LENTES PARA A PACIENTE: ERIKA DA SILVA DE OLIVEIRA CONFORME PRESCRIÇÃO MÉDICA:
OCULOS PERTO +1,00 EST AO</t>
  </si>
  <si>
    <t xml:space="preserve">und </t>
  </si>
  <si>
    <t>AQUISIÇÃO DE OCULOS DE GRAU INCLUINDO ARMAÇÃO E LENTES PARA A PACIENTE MARIA HELENA BERTOLOTO CONFORME PRESCRIÇÃO MÉDICA:
PARA LONGE: 
OD. 0,00  ESF. -1,00  CIL. A 5º
OE: 0,00  ESF. -1,50  CIL A 170º
PARA PERTO: 
OD. +2,75   ESF. -1,00  CIL. A 5º
OE: +2,75  ESF. -1,50  CIL A 170º
OBS: RECOMENDADA LENTES ZEISS</t>
  </si>
  <si>
    <t>AQUISIÇÃO DE OCULOS DE GRAU INCLUINDO ARMAÇÃO E LENTES PARA A PACIENTE DIANE OLIVEIRA DA SILVA CONFORME PRESCRIÇÃO MÉDICA:
OD -1,75 -1,25 10º
OE -5,00 -2,50 130º
ADIÇÃO +3,00 AO
LENTES MULTIFOCAIS EM POLICARBONATO + FOTOCROMÁTICO</t>
  </si>
  <si>
    <t>und</t>
  </si>
  <si>
    <t>AQUISIÇÃO DE OCULOS DE GRAU INCLUINDO ARMAÇÃO E LENTES PARA O WELINTON ROCHA DE FREITAS CONFORME PRESCRIÇÃO MÉDICA:
OD -0,75 EST
OE -1,00 EST
ANTIREFLEXO</t>
  </si>
  <si>
    <t>AQUISIÇÃO DE OCULOS DE GRAU INCLUINDO ARMAÇÃO E LENTES PARA A PACIENTE ROSANGELA DE SOUZA OLIVEIRA CONFORME PRESCRIÇÃO MÉDICA:
OD. +2,00 ESF. -0,50 CIL. EIXO: 30º DNP: 32 MM.
OE: +2,00 ESF. DNP: 32 MM
LENTE: RESINA OU POLICARBONATO COM FILTRO AR
OBS: DNP RIGOROSA. MEDIR ALTURA DO CENTRO OPTICO</t>
  </si>
  <si>
    <t>AQUISIÇÃO DE OCULOS DE GRAU INCLUINDO ARMAÇÃO E LENTES PARA A PACIENTE MARIA NILDA BERTOLOTO CONFORME PRESCRIÇÃO MÉDICA:
OD ESF. -4,50; CIL. -1,00; EIXO 25º
OE ESF. -5,00; CIL. -0,75, EIXO 150º
ADIÇÃO PARA PERTO +2,25</t>
  </si>
  <si>
    <t>Abertura das Propostas: 22/11/2024,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</si>
</sst>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7" fillId="0" borderId="0" xfId="0" applyFont="1"/>
    <xf numFmtId="0" fontId="1" fillId="0" borderId="0" xfId="0" applyFont="1" applyAlignment="1">
      <alignment vertical="center"/>
    </xf>
    <xf numFmtId="0" fontId="0" fillId="5" borderId="11" xfId="0" applyFill="1" applyBorder="1" applyAlignment="1">
      <alignment vertical="center"/>
    </xf>
    <xf numFmtId="0" fontId="17" fillId="0" borderId="0" xfId="0" applyFont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0901/24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5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4" t="s">
        <v>38</v>
      </c>
      <c r="B2" s="74"/>
      <c r="C2" s="74"/>
      <c r="D2" s="74"/>
      <c r="E2" s="74"/>
      <c r="F2" s="74"/>
      <c r="G2" s="74"/>
    </row>
    <row r="3" spans="1:11" x14ac:dyDescent="0.2">
      <c r="A3" s="74" t="str">
        <f>UPPER(Dados!B1&amp;"  -  "&amp;Dados!B4)</f>
        <v>PREGÃO ELETRÔNICO Nº 078/2024  -  ABERTURA DAS PROPOSTAS: 22/11/2024, ÀS 10:00HS</v>
      </c>
      <c r="B3" s="74"/>
      <c r="C3" s="74"/>
      <c r="D3" s="74"/>
      <c r="E3" s="74"/>
      <c r="F3" s="74"/>
      <c r="G3" s="74"/>
    </row>
    <row r="4" spans="1:11" x14ac:dyDescent="0.2">
      <c r="A4" s="75" t="str">
        <f>Dados!B3</f>
        <v>AQUISIÇÃO DE ÓCULOS DE GRAU, INCLUINDO ARMAÇÃO E LENTES</v>
      </c>
      <c r="B4" s="75"/>
      <c r="C4" s="75"/>
      <c r="D4" s="75"/>
      <c r="E4" s="75"/>
      <c r="F4" s="75"/>
      <c r="G4" s="75"/>
    </row>
    <row r="5" spans="1:11" x14ac:dyDescent="0.2">
      <c r="A5" s="74" t="str">
        <f>Dados!B2</f>
        <v>PROCESSO ADMINISTRATIVO N° 0017/2024 de 03/01/2024</v>
      </c>
      <c r="B5" s="74"/>
      <c r="C5" s="74"/>
      <c r="D5" s="74"/>
      <c r="E5" s="74"/>
      <c r="F5" s="74"/>
      <c r="G5" s="74"/>
    </row>
    <row r="6" spans="1:11" x14ac:dyDescent="0.2">
      <c r="A6" s="50" t="str">
        <f>Dados!B7</f>
        <v>MENOR PREÇO POR ITEM</v>
      </c>
      <c r="B6" s="50"/>
      <c r="C6" s="72" t="s">
        <v>28</v>
      </c>
      <c r="D6" s="72"/>
      <c r="E6" s="73">
        <f>Dados!B8</f>
        <v>2926.41</v>
      </c>
      <c r="F6" s="73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5"/>
      <c r="C8" s="65"/>
      <c r="D8" s="65"/>
      <c r="E8" s="65"/>
      <c r="F8" s="65"/>
      <c r="G8" s="65"/>
      <c r="H8" s="39"/>
    </row>
    <row r="9" spans="1:11" s="8" customFormat="1" ht="12" customHeight="1" x14ac:dyDescent="0.2">
      <c r="A9" s="14" t="s">
        <v>1</v>
      </c>
      <c r="B9" s="66"/>
      <c r="C9" s="66"/>
      <c r="D9" s="66"/>
      <c r="E9" s="66"/>
      <c r="F9" s="66"/>
      <c r="G9" s="66"/>
      <c r="H9" s="39"/>
    </row>
    <row r="10" spans="1:11" s="8" customFormat="1" ht="12" customHeight="1" x14ac:dyDescent="0.2">
      <c r="A10" s="14" t="s">
        <v>2</v>
      </c>
      <c r="B10" s="59"/>
      <c r="C10" s="25" t="s">
        <v>8</v>
      </c>
      <c r="D10" s="71"/>
      <c r="E10" s="71"/>
      <c r="F10" s="71"/>
      <c r="G10" s="71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45" x14ac:dyDescent="0.2">
      <c r="A13" s="32">
        <v>1</v>
      </c>
      <c r="B13" s="30" t="s">
        <v>46</v>
      </c>
      <c r="C13" s="33" t="s">
        <v>47</v>
      </c>
      <c r="D13" s="47">
        <v>1</v>
      </c>
      <c r="E13" s="49">
        <v>190</v>
      </c>
      <c r="F13" s="58"/>
      <c r="G13" s="34" t="str">
        <f>IF(F13="","",IF(ISTEXT(F13),"NC",F13*D13))</f>
        <v/>
      </c>
      <c r="H13" s="39"/>
      <c r="K13" s="7"/>
    </row>
    <row r="14" spans="1:11" s="8" customFormat="1" ht="112.5" x14ac:dyDescent="0.2">
      <c r="A14" s="32">
        <v>2</v>
      </c>
      <c r="B14" s="30" t="s">
        <v>48</v>
      </c>
      <c r="C14" s="33" t="s">
        <v>47</v>
      </c>
      <c r="D14" s="47">
        <v>1</v>
      </c>
      <c r="E14" s="49">
        <v>506.76</v>
      </c>
      <c r="F14" s="58"/>
      <c r="G14" s="34" t="str">
        <f t="shared" ref="G14:G15" si="0">IF(F14="","",IF(ISTEXT(F14),"NC",F14*D14))</f>
        <v/>
      </c>
      <c r="H14" s="39"/>
      <c r="K14" s="7"/>
    </row>
    <row r="15" spans="1:11" s="8" customFormat="1" ht="78.75" x14ac:dyDescent="0.2">
      <c r="A15" s="32">
        <v>3</v>
      </c>
      <c r="B15" s="30" t="s">
        <v>49</v>
      </c>
      <c r="C15" s="33" t="s">
        <v>50</v>
      </c>
      <c r="D15" s="47">
        <v>1</v>
      </c>
      <c r="E15" s="49">
        <v>950.4</v>
      </c>
      <c r="F15" s="58"/>
      <c r="G15" s="34" t="str">
        <f t="shared" si="0"/>
        <v/>
      </c>
      <c r="H15" s="39"/>
      <c r="K15" s="7"/>
    </row>
    <row r="16" spans="1:11" s="8" customFormat="1" ht="67.5" x14ac:dyDescent="0.2">
      <c r="A16" s="32">
        <v>4</v>
      </c>
      <c r="B16" s="30" t="s">
        <v>51</v>
      </c>
      <c r="C16" s="33" t="s">
        <v>47</v>
      </c>
      <c r="D16" s="47">
        <v>1</v>
      </c>
      <c r="E16" s="49">
        <v>351.17</v>
      </c>
      <c r="F16" s="58"/>
      <c r="G16" s="34" t="str">
        <f>IF(F16="","",IF(ISTEXT(F16),"NC",F16*D16))</f>
        <v/>
      </c>
      <c r="H16" s="39"/>
      <c r="K16" s="7"/>
    </row>
    <row r="17" spans="1:11" s="8" customFormat="1" ht="78.75" x14ac:dyDescent="0.2">
      <c r="A17" s="32">
        <v>5</v>
      </c>
      <c r="B17" s="30" t="s">
        <v>52</v>
      </c>
      <c r="C17" s="33" t="s">
        <v>47</v>
      </c>
      <c r="D17" s="47">
        <v>1</v>
      </c>
      <c r="E17" s="49">
        <v>435.75</v>
      </c>
      <c r="F17" s="58"/>
      <c r="G17" s="34" t="str">
        <f t="shared" ref="G17:G18" si="1">IF(F17="","",IF(ISTEXT(F17),"NC",F17*D17))</f>
        <v/>
      </c>
      <c r="H17" s="39"/>
      <c r="K17" s="7"/>
    </row>
    <row r="18" spans="1:11" s="8" customFormat="1" ht="67.5" x14ac:dyDescent="0.2">
      <c r="A18" s="32">
        <v>6</v>
      </c>
      <c r="B18" s="30" t="s">
        <v>53</v>
      </c>
      <c r="C18" s="33" t="s">
        <v>50</v>
      </c>
      <c r="D18" s="47">
        <v>1</v>
      </c>
      <c r="E18" s="49">
        <v>492.33</v>
      </c>
      <c r="F18" s="58"/>
      <c r="G18" s="34" t="str">
        <f t="shared" si="1"/>
        <v/>
      </c>
      <c r="H18" s="39"/>
      <c r="K18" s="7"/>
    </row>
    <row r="19" spans="1:11" s="26" customFormat="1" ht="9" x14ac:dyDescent="0.2">
      <c r="A19" s="35"/>
      <c r="E19" s="45"/>
      <c r="F19" s="67" t="s">
        <v>26</v>
      </c>
      <c r="G19" s="68"/>
      <c r="H19" s="40"/>
    </row>
    <row r="20" spans="1:11" ht="14.25" customHeight="1" x14ac:dyDescent="0.2">
      <c r="F20" s="69" t="str">
        <f>IF(SUM(G13:G18)=0,"",SUM(G13:G18))</f>
        <v/>
      </c>
      <c r="G20" s="70"/>
      <c r="H20" s="41"/>
    </row>
    <row r="21" spans="1:11" s="36" customFormat="1" ht="23.25" customHeight="1" x14ac:dyDescent="0.2">
      <c r="A21" s="64" t="str">
        <f>" - "&amp;Dados!B23</f>
        <v xml:space="preserve"> - A execução do objeto da presente licitação será realizada junto a Secretaria obedecendo, na íntegra, ao detalhamento do TERMO DE REFERÊNCIA (ANEXO I)</v>
      </c>
      <c r="B21" s="64"/>
      <c r="C21" s="64"/>
      <c r="D21" s="64"/>
      <c r="E21" s="64"/>
      <c r="F21" s="64"/>
      <c r="G21" s="64"/>
      <c r="H21" s="42"/>
    </row>
    <row r="22" spans="1:11" s="36" customFormat="1" ht="23.25" customHeight="1" x14ac:dyDescent="0.2">
      <c r="A22" s="64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22" s="64"/>
      <c r="C22" s="64"/>
      <c r="D22" s="64"/>
      <c r="E22" s="64"/>
      <c r="F22" s="64"/>
      <c r="G22" s="64"/>
      <c r="H22" s="42"/>
    </row>
    <row r="23" spans="1:11" s="36" customFormat="1" ht="23.25" customHeight="1" x14ac:dyDescent="0.2">
      <c r="A23" s="64" t="str">
        <f>" - "&amp;Dados!B25</f>
        <v xml:space="preserve"> - O pagamento do objeto de que trata o PREGÃO ELETRÔNICO Nº 078/2024, e consequente contrato serão efetuados pelo FUNDO MUNICIPAL DE SAÚDE nos termos do art. 7 da Instrução Normativa SEGES/ME nº 77, de 2022;</v>
      </c>
      <c r="B23" s="64"/>
      <c r="C23" s="64"/>
      <c r="D23" s="64"/>
      <c r="E23" s="64"/>
      <c r="F23" s="64"/>
      <c r="G23" s="64"/>
      <c r="H23" s="42"/>
    </row>
    <row r="24" spans="1:11" s="26" customFormat="1" ht="9" x14ac:dyDescent="0.2">
      <c r="A24" s="64" t="str">
        <f>" - "&amp;Dados!B26</f>
        <v xml:space="preserve"> - Proposta válida por 60 (sessenta) dias</v>
      </c>
      <c r="B24" s="64"/>
      <c r="C24" s="64"/>
      <c r="D24" s="64"/>
      <c r="E24" s="64"/>
      <c r="F24" s="64"/>
      <c r="G24" s="64"/>
      <c r="H24" s="40"/>
    </row>
    <row r="25" spans="1:11" x14ac:dyDescent="0.2">
      <c r="H25" s="43"/>
    </row>
    <row r="26" spans="1:11" x14ac:dyDescent="0.2">
      <c r="H26" s="43"/>
    </row>
    <row r="27" spans="1:11" x14ac:dyDescent="0.2">
      <c r="H27" s="43"/>
    </row>
    <row r="28" spans="1:11" x14ac:dyDescent="0.2">
      <c r="H28" s="43"/>
    </row>
    <row r="29" spans="1:11" x14ac:dyDescent="0.2">
      <c r="H29" s="43"/>
    </row>
    <row r="30" spans="1:11" x14ac:dyDescent="0.2">
      <c r="H30" s="43"/>
    </row>
    <row r="31" spans="1:11" ht="12.75" customHeight="1" x14ac:dyDescent="0.2">
      <c r="B31" s="1"/>
      <c r="G31" s="1"/>
    </row>
    <row r="32" spans="1:1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  <row r="35" spans="2:7" x14ac:dyDescent="0.2">
      <c r="B35" s="1"/>
      <c r="G35" s="1"/>
    </row>
  </sheetData>
  <autoFilter ref="A11:G24" xr:uid="{00000000-0009-0000-0000-000000000000}"/>
  <mergeCells count="15">
    <mergeCell ref="C6:D6"/>
    <mergeCell ref="E6:F6"/>
    <mergeCell ref="A2:G2"/>
    <mergeCell ref="A3:G3"/>
    <mergeCell ref="A4:G4"/>
    <mergeCell ref="A5:G5"/>
    <mergeCell ref="A21:G21"/>
    <mergeCell ref="A22:G22"/>
    <mergeCell ref="A23:G23"/>
    <mergeCell ref="B8:G8"/>
    <mergeCell ref="A24:G24"/>
    <mergeCell ref="B9:G9"/>
    <mergeCell ref="F19:G19"/>
    <mergeCell ref="F20:G20"/>
    <mergeCell ref="D10:G10"/>
  </mergeCells>
  <phoneticPr fontId="0" type="noConversion"/>
  <conditionalFormatting sqref="B10">
    <cfRule type="cellIs" dxfId="12" priority="12" stopIfTrue="1" operator="equal">
      <formula>$G$1</formula>
    </cfRule>
  </conditionalFormatting>
  <conditionalFormatting sqref="B13:B15">
    <cfRule type="expression" dxfId="11" priority="14" stopIfTrue="1">
      <formula>IF(#REF!=1,IF(#REF!=0,1,0),0)</formula>
    </cfRule>
  </conditionalFormatting>
  <conditionalFormatting sqref="B16:B18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8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8">
    <cfRule type="cellIs" dxfId="7" priority="2" stopIfTrue="1" operator="equal">
      <formula>""</formula>
    </cfRule>
  </conditionalFormatting>
  <conditionalFormatting sqref="F19">
    <cfRule type="expression" dxfId="6" priority="5" stopIfTrue="1">
      <formula>IF($J19="Empate",IF(H19=1,TRUE(),FALSE()),FALSE())</formula>
    </cfRule>
    <cfRule type="expression" dxfId="5" priority="6" stopIfTrue="1">
      <formula>IF(H19="&gt;",FALSE(),IF(H19&gt;0,TRUE(),FALSE()))</formula>
    </cfRule>
    <cfRule type="expression" dxfId="4" priority="7" stopIfTrue="1">
      <formula>IF(H19="&gt;",TRUE(),FALSE())</formula>
    </cfRule>
  </conditionalFormatting>
  <conditionalFormatting sqref="F20">
    <cfRule type="expression" dxfId="3" priority="8" stopIfTrue="1">
      <formula>IF($J19="OK",IF(H19=1,TRUE(),FALSE()),FALSE())</formula>
    </cfRule>
    <cfRule type="expression" dxfId="2" priority="9" stopIfTrue="1">
      <formula>IF($J19="Empate",IF(H19=1,TRUE(),FALSE()),FALSE())</formula>
    </cfRule>
    <cfRule type="expression" dxfId="1" priority="10" stopIfTrue="1">
      <formula>IF($J19="Empate",IF(H19=2,TRUE(),FALSE()),FALSE())</formula>
    </cfRule>
  </conditionalFormatting>
  <conditionalFormatting sqref="G13:G18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39</v>
      </c>
      <c r="E1" s="4"/>
      <c r="F1" s="4"/>
      <c r="G1" s="4"/>
    </row>
    <row r="2" spans="1:7" x14ac:dyDescent="0.2">
      <c r="A2" s="15" t="s">
        <v>10</v>
      </c>
      <c r="B2" s="55" t="s">
        <v>40</v>
      </c>
      <c r="E2" s="4"/>
      <c r="F2" s="4"/>
      <c r="G2" s="4"/>
    </row>
    <row r="3" spans="1:7" x14ac:dyDescent="0.2">
      <c r="A3" s="15" t="s">
        <v>11</v>
      </c>
      <c r="B3" s="55" t="s">
        <v>41</v>
      </c>
      <c r="C3" s="5"/>
      <c r="E3" s="52"/>
      <c r="F3" s="4"/>
      <c r="G3" s="4"/>
    </row>
    <row r="4" spans="1:7" x14ac:dyDescent="0.2">
      <c r="A4" s="15" t="s">
        <v>12</v>
      </c>
      <c r="B4" s="55" t="s">
        <v>54</v>
      </c>
      <c r="C4" s="5"/>
      <c r="E4" s="52"/>
      <c r="F4" s="4"/>
      <c r="G4" s="4"/>
    </row>
    <row r="5" spans="1:7" x14ac:dyDescent="0.2">
      <c r="A5" s="15" t="s">
        <v>13</v>
      </c>
      <c r="B5" s="55" t="s">
        <v>35</v>
      </c>
      <c r="C5" s="5"/>
      <c r="E5" s="52"/>
      <c r="F5" s="4"/>
      <c r="G5" s="4"/>
    </row>
    <row r="6" spans="1:7" x14ac:dyDescent="0.2">
      <c r="A6" s="15" t="s">
        <v>30</v>
      </c>
      <c r="B6" s="56" t="s">
        <v>36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2926.41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3"/>
      <c r="E16" s="23"/>
      <c r="F16" s="4"/>
      <c r="G16" s="4"/>
    </row>
    <row r="17" spans="1:256" s="22" customFormat="1" x14ac:dyDescent="0.2">
      <c r="A17" s="62" t="s">
        <v>20</v>
      </c>
      <c r="B17" s="63" t="s">
        <v>42</v>
      </c>
      <c r="C17" s="60"/>
      <c r="D17" s="60"/>
      <c r="E17" s="23"/>
      <c r="F17" s="23"/>
      <c r="G17" s="23"/>
      <c r="H17" s="23"/>
      <c r="I17" s="23"/>
      <c r="J17" s="23"/>
      <c r="K17" s="23"/>
      <c r="L17" s="23"/>
      <c r="M17" s="23"/>
      <c r="N17" s="61"/>
      <c r="O17" s="61"/>
      <c r="P17" s="61"/>
    </row>
    <row r="18" spans="1:256" s="22" customFormat="1" x14ac:dyDescent="0.2">
      <c r="A18" s="21" t="s">
        <v>21</v>
      </c>
      <c r="B18" s="54"/>
      <c r="C18" s="54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37</v>
      </c>
      <c r="E23" s="4"/>
      <c r="F23" s="4"/>
      <c r="G23" s="51"/>
    </row>
    <row r="24" spans="1:256" ht="63.75" x14ac:dyDescent="0.2">
      <c r="A24" s="19" t="s">
        <v>16</v>
      </c>
      <c r="B24" s="20" t="s">
        <v>43</v>
      </c>
      <c r="E24" s="4"/>
      <c r="F24" s="4"/>
      <c r="G24" s="51"/>
    </row>
    <row r="25" spans="1:256" ht="63.75" x14ac:dyDescent="0.2">
      <c r="A25" s="19" t="s">
        <v>17</v>
      </c>
      <c r="B25" s="56" t="s">
        <v>44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x14ac:dyDescent="0.2">
      <c r="A27" s="19" t="s">
        <v>31</v>
      </c>
      <c r="B27" s="57" t="s">
        <v>45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Dados!_Hlk174606827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2024-11-04T20:25:15Z</cp:lastPrinted>
  <dcterms:created xsi:type="dcterms:W3CDTF">2006-04-18T17:38:46Z</dcterms:created>
  <dcterms:modified xsi:type="dcterms:W3CDTF">2024-11-07T17:36:38Z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